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035217\Desktop\ADO's &amp; APO's - Purchasing Procurement Officer\EDMS Solicitation\"/>
    </mc:Choice>
  </mc:AlternateContent>
  <xr:revisionPtr revIDLastSave="0" documentId="8_{92A93BBE-9029-4713-91B6-9428E53D1287}" xr6:coauthVersionLast="47" xr6:coauthVersionMax="47" xr10:uidLastSave="{00000000-0000-0000-0000-000000000000}"/>
  <bookViews>
    <workbookView xWindow="-120" yWindow="-120" windowWidth="29040" windowHeight="15720" xr2:uid="{57C29C66-1B51-4F05-99CC-FD5B31663B6D}"/>
  </bookViews>
  <sheets>
    <sheet name="Sheet1" sheetId="1" r:id="rId1"/>
  </sheets>
  <definedNames>
    <definedName name="_xlnm.Print_Area" localSheetId="0">Sheet1!$A$1:$J$12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1" l="1"/>
  <c r="J11" i="1"/>
  <c r="J10" i="1"/>
  <c r="J9" i="1"/>
  <c r="J8" i="1"/>
  <c r="J7" i="1" l="1"/>
  <c r="J6" i="1"/>
  <c r="J5" i="1"/>
  <c r="J4" i="1"/>
  <c r="J3" i="1"/>
  <c r="J12" i="1" l="1"/>
</calcChain>
</file>

<file path=xl/sharedStrings.xml><?xml version="1.0" encoding="utf-8"?>
<sst xmlns="http://schemas.openxmlformats.org/spreadsheetml/2006/main" count="57" uniqueCount="34">
  <si>
    <t>Description</t>
  </si>
  <si>
    <t>456-100-463R</t>
  </si>
  <si>
    <t>Unit of Measure</t>
  </si>
  <si>
    <t>Unit Cost Year (1)</t>
  </si>
  <si>
    <t>Unit Cost Year (2) Optional Renewal</t>
  </si>
  <si>
    <t>Unit Cost Year (3) Optional Renewal</t>
  </si>
  <si>
    <t>Unit Cost Year (4) Optional Renewal</t>
  </si>
  <si>
    <t xml:space="preserve">Total Extended Cost </t>
  </si>
  <si>
    <t>ApplicationXtender Server 1 User</t>
  </si>
  <si>
    <t>ApplicationXtender Server 3 Concurrent User</t>
  </si>
  <si>
    <t>456-100-464R</t>
  </si>
  <si>
    <t>457-100-245R</t>
  </si>
  <si>
    <t>ApplicationXtender Server 5 Concurrent User</t>
  </si>
  <si>
    <t>Pegasus Scanfix for ApplicationXtender</t>
  </si>
  <si>
    <t>456-100-422R-4</t>
  </si>
  <si>
    <t>456-100-376R</t>
  </si>
  <si>
    <t>456-106-024RNC</t>
  </si>
  <si>
    <t>Quantity Required</t>
  </si>
  <si>
    <t>ApplicationXtender 7 Update Enabler</t>
  </si>
  <si>
    <t>per hour Estimate only</t>
  </si>
  <si>
    <t xml:space="preserve"> </t>
  </si>
  <si>
    <t xml:space="preserve">Same-Day on Site or Remote Access software support by Certified Technician </t>
  </si>
  <si>
    <t>Captiva QuickScan Pro for ApplicationXtender</t>
  </si>
  <si>
    <t>A</t>
  </si>
  <si>
    <t>B</t>
  </si>
  <si>
    <t>C</t>
  </si>
  <si>
    <t>D</t>
  </si>
  <si>
    <t>E</t>
  </si>
  <si>
    <t>F</t>
  </si>
  <si>
    <t>Item  4.1.1.1</t>
  </si>
  <si>
    <t>4.1.2</t>
  </si>
  <si>
    <t>Total Bid AMOUNT</t>
  </si>
  <si>
    <t>Item 4.1.2 is Estimated Quantity 10 (x) vendors hourly rate EQUALS Total Extended Cost</t>
  </si>
  <si>
    <t>Part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</si>
</sst>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2" fontId="0" fillId="0" borderId="0" xfId="0" applyNumberFormat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3" fillId="2" borderId="0" xfId="0" applyNumberFormat="1" applyFont="1" applyFill="1" applyAlignment="1">
      <alignment vertical="center"/>
    </xf>
    <xf numFmtId="4" fontId="0" fillId="0" borderId="0" xfId="0" applyNumberFormat="1"/>
    <xf numFmtId="4" fontId="3" fillId="0" borderId="2" xfId="0" applyNumberFormat="1" applyFont="1" applyBorder="1" applyAlignment="1" applyProtection="1">
      <alignment vertical="center"/>
      <protection locked="0"/>
    </xf>
    <xf numFmtId="4" fontId="3" fillId="0" borderId="8" xfId="0" applyNumberFormat="1" applyFont="1" applyBorder="1" applyAlignment="1" applyProtection="1">
      <alignment vertical="center"/>
      <protection locked="0"/>
    </xf>
    <xf numFmtId="4" fontId="3" fillId="2" borderId="0" xfId="0" applyNumberFormat="1" applyFont="1" applyFill="1" applyAlignment="1" applyProtection="1">
      <alignment vertical="center"/>
      <protection locked="0"/>
    </xf>
    <xf numFmtId="4" fontId="3" fillId="0" borderId="7" xfId="0" applyNumberFormat="1" applyFont="1" applyBorder="1" applyAlignment="1" applyProtection="1">
      <alignment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4" fontId="3" fillId="0" borderId="10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F3C64-2C32-492A-9920-04BCBF50EA32}">
  <sheetPr>
    <pageSetUpPr fitToPage="1"/>
  </sheetPr>
  <dimension ref="A1:S19"/>
  <sheetViews>
    <sheetView tabSelected="1" workbookViewId="0">
      <selection activeCell="M4" sqref="M4"/>
    </sheetView>
  </sheetViews>
  <sheetFormatPr defaultRowHeight="15" x14ac:dyDescent="0.25"/>
  <cols>
    <col min="1" max="1" width="7.85546875" style="1" customWidth="1"/>
    <col min="2" max="2" width="41.5703125" style="1" bestFit="1" customWidth="1"/>
    <col min="3" max="3" width="18" style="1" bestFit="1" customWidth="1"/>
    <col min="4" max="4" width="10.28515625" style="1" customWidth="1"/>
    <col min="5" max="5" width="10.7109375" style="1" customWidth="1"/>
    <col min="6" max="6" width="12" customWidth="1"/>
    <col min="7" max="7" width="11.28515625" customWidth="1"/>
    <col min="8" max="8" width="11.5703125" customWidth="1"/>
    <col min="9" max="9" width="15" customWidth="1"/>
    <col min="10" max="10" width="14.85546875" customWidth="1"/>
  </cols>
  <sheetData>
    <row r="1" spans="1:19" ht="63.75" thickBot="1" x14ac:dyDescent="0.3">
      <c r="A1" s="6" t="s">
        <v>29</v>
      </c>
      <c r="B1" s="7" t="s">
        <v>0</v>
      </c>
      <c r="C1" s="7" t="s">
        <v>33</v>
      </c>
      <c r="D1" s="8" t="s">
        <v>2</v>
      </c>
      <c r="E1" s="8" t="s">
        <v>17</v>
      </c>
      <c r="F1" s="8" t="s">
        <v>3</v>
      </c>
      <c r="G1" s="8" t="s">
        <v>4</v>
      </c>
      <c r="H1" s="8" t="s">
        <v>5</v>
      </c>
      <c r="I1" s="8" t="s">
        <v>6</v>
      </c>
      <c r="J1" s="9" t="s">
        <v>7</v>
      </c>
    </row>
    <row r="2" spans="1:19" ht="45" customHeight="1" x14ac:dyDescent="0.25">
      <c r="A2" s="10" t="s">
        <v>23</v>
      </c>
      <c r="B2" s="4" t="s">
        <v>8</v>
      </c>
      <c r="C2" s="17" t="s">
        <v>1</v>
      </c>
      <c r="D2" s="20" t="s">
        <v>20</v>
      </c>
      <c r="E2" s="18">
        <v>1</v>
      </c>
      <c r="F2" s="22">
        <v>0</v>
      </c>
      <c r="G2" s="22">
        <v>0</v>
      </c>
      <c r="H2" s="22">
        <v>0</v>
      </c>
      <c r="I2" s="22">
        <v>0</v>
      </c>
      <c r="J2" s="22">
        <f>SUM(F2:I2)</f>
        <v>0</v>
      </c>
    </row>
    <row r="3" spans="1:19" ht="45" customHeight="1" x14ac:dyDescent="0.25">
      <c r="A3" s="11" t="s">
        <v>24</v>
      </c>
      <c r="B3" s="2" t="s">
        <v>9</v>
      </c>
      <c r="C3" s="13" t="s">
        <v>10</v>
      </c>
      <c r="D3" s="20" t="s">
        <v>20</v>
      </c>
      <c r="E3" s="19">
        <v>1</v>
      </c>
      <c r="F3" s="22">
        <v>0</v>
      </c>
      <c r="G3" s="22">
        <v>0</v>
      </c>
      <c r="H3" s="22">
        <v>0</v>
      </c>
      <c r="I3" s="22">
        <v>0</v>
      </c>
      <c r="J3" s="22">
        <f t="shared" ref="J3:J7" si="0">SUM(F3:I3)</f>
        <v>0</v>
      </c>
      <c r="L3" s="16"/>
    </row>
    <row r="4" spans="1:19" ht="45" customHeight="1" x14ac:dyDescent="0.25">
      <c r="A4" s="11" t="s">
        <v>25</v>
      </c>
      <c r="B4" s="2" t="s">
        <v>12</v>
      </c>
      <c r="C4" s="13" t="s">
        <v>11</v>
      </c>
      <c r="D4" s="20" t="s">
        <v>20</v>
      </c>
      <c r="E4" s="19">
        <v>1</v>
      </c>
      <c r="F4" s="22">
        <v>0</v>
      </c>
      <c r="G4" s="22">
        <v>0</v>
      </c>
      <c r="H4" s="22">
        <v>0</v>
      </c>
      <c r="I4" s="22">
        <v>0</v>
      </c>
      <c r="J4" s="22">
        <f t="shared" si="0"/>
        <v>0</v>
      </c>
      <c r="L4" s="16"/>
      <c r="M4" t="s">
        <v>20</v>
      </c>
    </row>
    <row r="5" spans="1:19" ht="45" customHeight="1" x14ac:dyDescent="0.25">
      <c r="A5" s="11" t="s">
        <v>26</v>
      </c>
      <c r="B5" s="2" t="s">
        <v>13</v>
      </c>
      <c r="C5" s="13" t="s">
        <v>14</v>
      </c>
      <c r="D5" s="20" t="s">
        <v>20</v>
      </c>
      <c r="E5" s="19">
        <v>1</v>
      </c>
      <c r="F5" s="22">
        <v>0</v>
      </c>
      <c r="G5" s="22">
        <v>0</v>
      </c>
      <c r="H5" s="22">
        <v>0</v>
      </c>
      <c r="I5" s="22">
        <v>0</v>
      </c>
      <c r="J5" s="22">
        <f t="shared" si="0"/>
        <v>0</v>
      </c>
      <c r="L5" s="16"/>
      <c r="P5" s="21"/>
    </row>
    <row r="6" spans="1:19" ht="45" customHeight="1" x14ac:dyDescent="0.25">
      <c r="A6" s="11" t="s">
        <v>27</v>
      </c>
      <c r="B6" s="2" t="s">
        <v>22</v>
      </c>
      <c r="C6" s="13" t="s">
        <v>15</v>
      </c>
      <c r="D6" s="20" t="s">
        <v>20</v>
      </c>
      <c r="E6" s="19">
        <v>1</v>
      </c>
      <c r="F6" s="22">
        <v>0</v>
      </c>
      <c r="G6" s="22">
        <v>0</v>
      </c>
      <c r="H6" s="22">
        <v>0</v>
      </c>
      <c r="I6" s="22">
        <v>0</v>
      </c>
      <c r="J6" s="22">
        <f t="shared" si="0"/>
        <v>0</v>
      </c>
      <c r="L6" s="16"/>
    </row>
    <row r="7" spans="1:19" ht="45" customHeight="1" x14ac:dyDescent="0.25">
      <c r="A7" s="11" t="s">
        <v>28</v>
      </c>
      <c r="B7" s="2" t="s">
        <v>18</v>
      </c>
      <c r="C7" s="13" t="s">
        <v>16</v>
      </c>
      <c r="D7" s="20" t="s">
        <v>20</v>
      </c>
      <c r="E7" s="19">
        <v>1</v>
      </c>
      <c r="F7" s="22">
        <v>0</v>
      </c>
      <c r="G7" s="22">
        <v>0</v>
      </c>
      <c r="H7" s="22">
        <v>0</v>
      </c>
      <c r="I7" s="22">
        <v>0</v>
      </c>
      <c r="J7" s="22">
        <f t="shared" si="0"/>
        <v>0</v>
      </c>
      <c r="L7" s="16"/>
    </row>
    <row r="8" spans="1:19" ht="45" customHeight="1" x14ac:dyDescent="0.25">
      <c r="A8" s="11" t="s">
        <v>30</v>
      </c>
      <c r="B8" s="3" t="s">
        <v>21</v>
      </c>
      <c r="C8" s="3" t="s">
        <v>20</v>
      </c>
      <c r="D8" s="5" t="s">
        <v>19</v>
      </c>
      <c r="E8" s="2">
        <v>10</v>
      </c>
      <c r="F8" s="23">
        <v>0</v>
      </c>
      <c r="G8" s="24" t="s">
        <v>20</v>
      </c>
      <c r="H8" s="24" t="s">
        <v>20</v>
      </c>
      <c r="I8" s="24" t="s">
        <v>20</v>
      </c>
      <c r="J8" s="25">
        <f>SUM(F8*E8)</f>
        <v>0</v>
      </c>
      <c r="S8">
        <v>0</v>
      </c>
    </row>
    <row r="9" spans="1:19" ht="45" customHeight="1" x14ac:dyDescent="0.25">
      <c r="A9" s="11" t="s">
        <v>30</v>
      </c>
      <c r="B9" s="3" t="s">
        <v>21</v>
      </c>
      <c r="C9" s="3" t="s">
        <v>20</v>
      </c>
      <c r="D9" s="3" t="s">
        <v>19</v>
      </c>
      <c r="E9" s="13">
        <v>10</v>
      </c>
      <c r="F9" s="24"/>
      <c r="G9" s="26">
        <v>0</v>
      </c>
      <c r="H9" s="24"/>
      <c r="I9" s="24"/>
      <c r="J9" s="25">
        <f>SUM(G9*E9)</f>
        <v>0</v>
      </c>
    </row>
    <row r="10" spans="1:19" ht="45" customHeight="1" x14ac:dyDescent="0.25">
      <c r="A10" s="11" t="s">
        <v>30</v>
      </c>
      <c r="B10" s="3" t="s">
        <v>21</v>
      </c>
      <c r="C10" s="3" t="s">
        <v>20</v>
      </c>
      <c r="D10" s="3" t="s">
        <v>19</v>
      </c>
      <c r="E10" s="13">
        <v>10</v>
      </c>
      <c r="F10" s="24"/>
      <c r="G10" s="24"/>
      <c r="H10" s="26">
        <v>0</v>
      </c>
      <c r="I10" s="24"/>
      <c r="J10" s="25">
        <f>SUM(H10*E10)</f>
        <v>0</v>
      </c>
    </row>
    <row r="11" spans="1:19" ht="45" customHeight="1" x14ac:dyDescent="0.25">
      <c r="A11" s="11" t="s">
        <v>30</v>
      </c>
      <c r="B11" s="3" t="s">
        <v>21</v>
      </c>
      <c r="C11" s="3" t="s">
        <v>20</v>
      </c>
      <c r="D11" s="3" t="s">
        <v>19</v>
      </c>
      <c r="E11" s="13">
        <v>10</v>
      </c>
      <c r="F11" s="24"/>
      <c r="G11" s="24"/>
      <c r="H11" s="24"/>
      <c r="I11" s="27">
        <v>0</v>
      </c>
      <c r="J11" s="28">
        <f>SUM(I11*E11)</f>
        <v>0</v>
      </c>
    </row>
    <row r="12" spans="1:19" ht="45" x14ac:dyDescent="0.25">
      <c r="A12" s="15"/>
      <c r="B12" s="12" t="s">
        <v>32</v>
      </c>
      <c r="C12" s="14"/>
      <c r="D12" s="14"/>
      <c r="E12" s="14"/>
      <c r="F12" s="29"/>
      <c r="G12" s="29"/>
      <c r="H12" s="29"/>
      <c r="I12" s="30" t="s">
        <v>31</v>
      </c>
      <c r="J12" s="31">
        <f>SUM(J2:J11)</f>
        <v>0</v>
      </c>
    </row>
    <row r="19" spans="7:7" x14ac:dyDescent="0.25">
      <c r="G19" t="s">
        <v>20</v>
      </c>
    </row>
  </sheetData>
  <sheetProtection algorithmName="SHA-512" hashValue="dq0TdvLfPsR7JM3w3resplw99BslfYlmYC2T61pVQafvQUHPMuf2vO03bKcnxdCIG7iDRTtp0WgghsQDznzHaw==" saltValue="RFTXA5kLUs7iQUjtjZQs/w==" spinCount="100000" sheet="1" objects="1" scenarios="1"/>
  <printOptions horizontalCentered="1" gridLines="1"/>
  <pageMargins left="0" right="0" top="1.25" bottom="0" header="0.3" footer="0.3"/>
  <pageSetup scale="88" orientation="landscape" r:id="rId1"/>
  <headerFooter>
    <oddHeader>&amp;CExhibit A Pricing Page
ApplicationXtender Software
Maintenance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Nisbet, Guy L</dc:creator>
  <cp:lastModifiedBy>Riley, Jessica L</cp:lastModifiedBy>
  <cp:lastPrinted>2022-02-22T13:00:10Z</cp:lastPrinted>
  <dcterms:created xsi:type="dcterms:W3CDTF">2020-11-19T13:46:23Z</dcterms:created>
  <dcterms:modified xsi:type="dcterms:W3CDTF">2026-06-03T17:15:42Z</dcterms:modified>
</cp:coreProperties>
</file>